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RALTSE~1\AppData\Local\Temp\"/>
    </mc:Choice>
  </mc:AlternateContent>
  <bookViews>
    <workbookView xWindow="0" yWindow="0" windowWidth="23700" windowHeight="10956"/>
  </bookViews>
  <sheets>
    <sheet name="прил 2 к ПОСТ" sheetId="5" r:id="rId1"/>
  </sheets>
  <externalReferences>
    <externalReference r:id="rId2"/>
  </externalReferences>
  <definedNames>
    <definedName name="_xlnm.Print_Titles" localSheetId="0">'прил 2 к ПОСТ'!$8:$10</definedName>
    <definedName name="_xlnm.Print_Area" localSheetId="0">'прил 2 к ПОСТ'!$A$1:$O$36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20" i="5" l="1"/>
  <c r="J19" i="5"/>
  <c r="I20" i="5"/>
  <c r="I19" i="5"/>
  <c r="J14" i="5"/>
  <c r="J13" i="5"/>
  <c r="I14" i="5"/>
  <c r="I13" i="5"/>
  <c r="H14" i="5"/>
  <c r="H13" i="5"/>
  <c r="H20" i="5" l="1"/>
  <c r="H19" i="5"/>
  <c r="G33" i="5" l="1"/>
  <c r="H29" i="5" l="1"/>
  <c r="H27" i="5" s="1"/>
  <c r="H24" i="5" l="1"/>
  <c r="I24" i="5"/>
  <c r="J24" i="5"/>
  <c r="G24" i="5"/>
  <c r="I29" i="5" l="1"/>
  <c r="J29" i="5"/>
  <c r="I23" i="5"/>
  <c r="J23" i="5"/>
  <c r="H23" i="5"/>
  <c r="I22" i="5"/>
  <c r="J22" i="5"/>
  <c r="H22" i="5"/>
  <c r="H15" i="5" l="1"/>
  <c r="E33" i="5" l="1"/>
  <c r="D33" i="5"/>
  <c r="E30" i="5"/>
  <c r="F30" i="5"/>
  <c r="G30" i="5"/>
  <c r="H30" i="5"/>
  <c r="I30" i="5"/>
  <c r="J30" i="5"/>
  <c r="D30" i="5"/>
  <c r="E27" i="5"/>
  <c r="F27" i="5"/>
  <c r="G27" i="5"/>
  <c r="I27" i="5"/>
  <c r="J27" i="5"/>
  <c r="D27" i="5"/>
  <c r="E24" i="5"/>
  <c r="F24" i="5"/>
  <c r="D24" i="5"/>
  <c r="E21" i="5"/>
  <c r="F21" i="5"/>
  <c r="G21" i="5"/>
  <c r="H21" i="5"/>
  <c r="I21" i="5"/>
  <c r="J21" i="5"/>
  <c r="D21" i="5"/>
  <c r="E18" i="5"/>
  <c r="F18" i="5"/>
  <c r="G18" i="5"/>
  <c r="H18" i="5"/>
  <c r="I18" i="5"/>
  <c r="J18" i="5"/>
  <c r="D18" i="5"/>
  <c r="E15" i="5"/>
  <c r="F15" i="5"/>
  <c r="G15" i="5"/>
  <c r="I15" i="5"/>
  <c r="J15" i="5"/>
  <c r="D15" i="5"/>
  <c r="E12" i="5"/>
  <c r="F12" i="5"/>
  <c r="G12" i="5"/>
  <c r="H12" i="5"/>
  <c r="I12" i="5"/>
  <c r="J12" i="5"/>
  <c r="D12" i="5"/>
  <c r="S18" i="5" l="1"/>
  <c r="R18" i="5"/>
  <c r="Q18" i="5"/>
  <c r="S33" i="5"/>
  <c r="R33" i="5"/>
  <c r="Q33" i="5"/>
  <c r="S15" i="5" l="1"/>
  <c r="S8" i="5" l="1"/>
  <c r="V15" i="5" s="1"/>
  <c r="V18" i="5" l="1"/>
  <c r="V33" i="5"/>
  <c r="V27" i="5"/>
  <c r="V30" i="5"/>
  <c r="V24" i="5"/>
  <c r="V21" i="5"/>
  <c r="V12" i="5"/>
  <c r="V8" i="5" l="1"/>
  <c r="Q15" i="5" l="1"/>
  <c r="R15" i="5" l="1"/>
  <c r="R8" i="5" l="1"/>
  <c r="U24" i="5" l="1"/>
  <c r="U21" i="5"/>
  <c r="U12" i="5"/>
  <c r="U30" i="5"/>
  <c r="U27" i="5"/>
  <c r="U33" i="5"/>
  <c r="U18" i="5"/>
  <c r="U15" i="5"/>
  <c r="U8" i="5" l="1"/>
  <c r="Q21" i="5" l="1"/>
  <c r="W21" i="5" l="1"/>
  <c r="Q8" i="5"/>
  <c r="T21" i="5" s="1"/>
  <c r="T15" i="5" l="1"/>
  <c r="T24" i="5"/>
  <c r="T33" i="5"/>
  <c r="T30" i="5"/>
  <c r="T18" i="5"/>
  <c r="T27" i="5"/>
  <c r="W27" i="5"/>
  <c r="W15" i="5"/>
  <c r="W12" i="5"/>
  <c r="W30" i="5"/>
  <c r="W18" i="5"/>
  <c r="W24" i="5"/>
  <c r="W33" i="5"/>
  <c r="W8" i="5" l="1"/>
  <c r="T8" i="5"/>
  <c r="N33" i="5" l="1"/>
  <c r="N24" i="5"/>
  <c r="N12" i="5"/>
</calcChain>
</file>

<file path=xl/sharedStrings.xml><?xml version="1.0" encoding="utf-8"?>
<sst xmlns="http://schemas.openxmlformats.org/spreadsheetml/2006/main" count="98" uniqueCount="68">
  <si>
    <t>Мероприятие 3.3.3. 
"Обеспечение детскими новогодними подарками"</t>
  </si>
  <si>
    <t>Мероприятие 3.3.5.
"Субсидия организациям транспортного комплекса на возмещение недополученных доходов, связанных с предоставлением льготного проезда на транспорте"</t>
  </si>
  <si>
    <t xml:space="preserve">Целевые показатели и показатели результативности муниципальной программы </t>
  </si>
  <si>
    <t xml:space="preserve">«Социальная поддержка жителей муниципального образования город Норильск» </t>
  </si>
  <si>
    <t xml:space="preserve"> </t>
  </si>
  <si>
    <t>№
п/п</t>
  </si>
  <si>
    <t>Целевые  индикаторы результативности МП</t>
  </si>
  <si>
    <t>Ед. изм.</t>
  </si>
  <si>
    <t>Значение индикаторов результативности МП за отчетный период
(текущий и два предыдущих года)</t>
  </si>
  <si>
    <t xml:space="preserve">Значение индикаторов результативности по периодам реализации МП </t>
  </si>
  <si>
    <t>Уд.вес индикатора в МП</t>
  </si>
  <si>
    <t>Формула расчета индикатора</t>
  </si>
  <si>
    <t>Источник информации</t>
  </si>
  <si>
    <t xml:space="preserve">Факт </t>
  </si>
  <si>
    <t xml:space="preserve">Мероприятия, влияющие на значение индикатора (номер мероприятия по МП)
</t>
  </si>
  <si>
    <t>2015 год</t>
  </si>
  <si>
    <t>Факт</t>
  </si>
  <si>
    <t>План</t>
  </si>
  <si>
    <t>МП: "Социальная поддержка жителей муниципального образования город Норильск"</t>
  </si>
  <si>
    <t>Удельный вес граждан, получивших адресную помощь, в общей численности граждан, имеющих на неё право</t>
  </si>
  <si>
    <t>%</t>
  </si>
  <si>
    <t>А=В/С*100, где
В - численность граждан, получивших адресную помощь;
С - общая численность граждан, имеющих право на адресную помощь</t>
  </si>
  <si>
    <t>информационный банк данных "Адресная социальная помощь"</t>
  </si>
  <si>
    <t>Основное мероприятие 3.3. 
"Улучшение условий жизни и дополнительная социальная поддержка жителей муниципального образования город Норильск"</t>
  </si>
  <si>
    <t>Удельный вес муниципальных служащих, получающих пенсии за выслугу лет и граждан, удостоенных звания "Почетный гражданин города Норильска", получающих доплаты к пенсии, к общей численности муниципальных служащих и граждан, удостоенных звания "Почетный гражданин города Норильска", имеющих право на данные выплаты</t>
  </si>
  <si>
    <t>А=В/С*100, где
В - численность муниципальных служащих, получающих пенсии за выслугу лет и граждан, удостоенных звания "Почетный гражданин города Норильска", получающих доплаты к пенсии;
С - общая численность муниципальных служащих и граждан, удостоенных звания "Почетный гражданин города Норильска", имеющих право на данные выплаты</t>
  </si>
  <si>
    <t>сводная отчетность функциональных отделов</t>
  </si>
  <si>
    <t>Основное мероприятие 3.2. 
"Реализация ФЗ от 02.03.2007 № 25-ФЗ "О муниципальной службе в Российской Федерации", доплата к пенсии "Почетным гражданам города Норильска"</t>
  </si>
  <si>
    <t>Удельный вес семей с детьми, получающих дополнительные меры социальной поддержки, в общей численности семей с детьми нуждающихся в предоставлении дополнительных мер социальной поддержки</t>
  </si>
  <si>
    <t>А=В/С*100, где
В - численность семей с детьми, получающих дополнительные меры социальной поддержки;
С - общая численность семей с детьми, нуждающихся в предоставлении дополнительных мер социальной поддержки</t>
  </si>
  <si>
    <t>Мероприятие 3.3.2
"Предоставление  мер социальной поддержки гражданам, семьям с детьми, беременным женщинам, оказавшимся в трудной жизненной ситуации"</t>
  </si>
  <si>
    <t>Удельный вес граждан из числа инвалидов, получивших дополнительную социальную помощь от общего количества инвалидов, имеющих на нее право</t>
  </si>
  <si>
    <t>А=В/С*100, где
В - численность граждан из числа инвалидов, получивших дополнительную социальную помощь;
С - общая численность инвалидов, имеющих на нее право</t>
  </si>
  <si>
    <t>Удельный вес детей, получивших новогодние подарки, к общей численности детей, имеющих право на получение новогоднего подарка</t>
  </si>
  <si>
    <t>А=В/С*100, где
В - численность детей, получивших новогодние подарки;
С - общая численность детей, имеющих право на получение новогоднего подарка</t>
  </si>
  <si>
    <t xml:space="preserve">Удельный вес граждан из числа работников муниципальных учреждений и работников краевых государственных бюджетных учреждений, краевых государственных казенных учреждений (территориальное отделение) в сфере социальной поддержки и социального обслуживания граждан,  краевых государственных учреждений здравоохранения, которым предоставлены путевки на санаторно-курортный отдых (лечение), к общей численности работников этих учреждений </t>
  </si>
  <si>
    <t xml:space="preserve">А=В/С*100, где
В - численность граждан из числа работников муниципальных учреждений и работников краевых государственных бюджетных учреждений, краевых государственных казенных учреждений (территориальное отделение) в сфере социальной поддержки и социального обслуживания граждан,  краевых государственных учреждений здравоохранения, которым предоставлены путевки на санаторно-курортный отдых (лечение);
С - общая численность работников этих учреждений </t>
  </si>
  <si>
    <t>Мероприятие 3.3.4.
"Частичная оплата стоимости путевок на санаторно-курортный отдых (лечение) работников муниципальных  учреждений и работников краевых государственных бюджетных учреждений, краевых государственных казенных учреждений (территориальное отделение) в сфере социальной поддержки и социального обслуживания граждан,  краевых государственных учреждений здравоохранения, расположенных на территории муниципального образования город Норильск и членов их семей"</t>
  </si>
  <si>
    <t>Удельный вес граждан, получивших льготные проездные билеты для проезда в общественном транспорте, к общей численности граждан, обратившихся за данным видом помощи</t>
  </si>
  <si>
    <t>А=В/С*100, где
В - численность граждан, получивших льготные проездные билеты для проезда в общественном транспорте;
С - общая численность граждан, обратившихся за данным видом помощи</t>
  </si>
  <si>
    <t>Уровень освоения средств местного бюджета на реализацию полномочий по предоставлению мер социальной поддержки</t>
  </si>
  <si>
    <t>не менее 95</t>
  </si>
  <si>
    <t>А=В/С*100, где
В - фактическое исполнение сметы на текущую дату ;
С - общий объем выделенных средств</t>
  </si>
  <si>
    <t>Основное мероприятие 3.7.
"Обеспечение реализации полномочий по предоставлению мер социальной поддержки"</t>
  </si>
  <si>
    <t>чел.</t>
  </si>
  <si>
    <t>Своевременность предоставления бюджетной и бухгалтерской отчетности</t>
  </si>
  <si>
    <t>результат деятельности размещен на официальном сайте: www.норильск.рф</t>
  </si>
  <si>
    <t>балл</t>
  </si>
  <si>
    <t xml:space="preserve">2025 - 0,08
</t>
  </si>
  <si>
    <t>2025 - 0,05
2026 - 2028 - 0,1</t>
  </si>
  <si>
    <t>Присвоение баллов в соответствии с Порядком проведения мониторинга качества финансового менеджмента, осуществляемого главными распорядителями бюджетных средств, утвержденным Приказом Финансового управления Администрации города Норильска от 28.04.2020 № 100-21</t>
  </si>
  <si>
    <t xml:space="preserve">2025 - 0,01
2026 - 2028 - 0,1
</t>
  </si>
  <si>
    <t>2025 - 0,42
2026 - 2028 - 0,15</t>
  </si>
  <si>
    <t xml:space="preserve">2025 - 0,08
2026 - 2028 - 0,15
</t>
  </si>
  <si>
    <t>2026 - 2028 - 0,1</t>
  </si>
  <si>
    <t>2025 - 0,05
2026 - 2028 - 0,15</t>
  </si>
  <si>
    <t>2025 - 0,21
2026 - 2028 - 0,1</t>
  </si>
  <si>
    <t>2025 - 0,1
2026 - 2028 - 0,15</t>
  </si>
  <si>
    <t>тыс. руб.</t>
  </si>
  <si>
    <t>Мероприятие 3.5.2. 
"Предоставление мер социальной поддержки инвалидам, в том числе детям -инвалидам, реализация мероприятий по профилактике инвалидности, повышение социально-культурной адаптации и качества жизни"</t>
  </si>
  <si>
    <t>Приложение 2 к муниципальной программе "Социальная поддержка жителей муниципального образования город Норильск", утвержденной постановлением Администрации города Норильска от 02.12.2016  
№ 578</t>
  </si>
  <si>
    <t>факт</t>
  </si>
  <si>
    <t>3.3.2. женщины искл из доп мер</t>
  </si>
  <si>
    <r>
      <t>3.3.2. искл из доп мер</t>
    </r>
    <r>
      <rPr>
        <b/>
        <u/>
        <sz val="14"/>
        <rFont val="Calibri"/>
        <family val="2"/>
        <charset val="204"/>
        <scheme val="minor"/>
      </rPr>
      <t xml:space="preserve"> лечения и проезда,</t>
    </r>
    <r>
      <rPr>
        <sz val="14"/>
        <rFont val="Calibri"/>
        <family val="2"/>
        <charset val="204"/>
        <scheme val="minor"/>
      </rPr>
      <t xml:space="preserve"> увелич  на </t>
    </r>
    <r>
      <rPr>
        <b/>
        <u/>
        <sz val="14"/>
        <rFont val="Calibri"/>
        <family val="2"/>
        <charset val="204"/>
        <scheme val="minor"/>
      </rPr>
      <t>лекарства</t>
    </r>
  </si>
  <si>
    <t>3.3.2. погребение - без изм</t>
  </si>
  <si>
    <t xml:space="preserve">3.3.2. уменьш на 358 чел.мат пом в ТЖС </t>
  </si>
  <si>
    <t>3.3.2. проживание нуждающихся в лучевой терапии</t>
  </si>
  <si>
    <t>Приложение 2
к постановлению Администрации города Норильска                                                                                                                                   
 от 26.06.2026 № 214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</si>
</sst>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0.0"/>
    <numFmt numFmtId="166" formatCode="#,##0.000"/>
    <numFmt numFmtId="167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3"/>
      <name val="Times New Roman"/>
      <family val="1"/>
      <charset val="204"/>
    </font>
    <font>
      <sz val="10"/>
      <name val="Arial Cyr"/>
      <charset val="204"/>
    </font>
    <font>
      <i/>
      <sz val="13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8"/>
      <color theme="0" tint="-0.34998626667073579"/>
      <name val="Calibri"/>
      <family val="2"/>
      <charset val="204"/>
      <scheme val="minor"/>
    </font>
    <font>
      <sz val="11"/>
      <color theme="0" tint="-0.34998626667073579"/>
      <name val="Calibri"/>
      <family val="2"/>
      <charset val="204"/>
      <scheme val="minor"/>
    </font>
    <font>
      <i/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i/>
      <sz val="13"/>
      <color theme="1"/>
      <name val="Times New Roman"/>
      <family val="1"/>
      <charset val="204"/>
    </font>
    <font>
      <sz val="18"/>
      <name val="Calibri"/>
      <family val="2"/>
      <charset val="204"/>
      <scheme val="minor"/>
    </font>
    <font>
      <sz val="14"/>
      <name val="Calibri"/>
      <family val="2"/>
      <charset val="204"/>
      <scheme val="minor"/>
    </font>
    <font>
      <sz val="16"/>
      <name val="Calibri"/>
      <family val="2"/>
      <charset val="204"/>
      <scheme val="minor"/>
    </font>
    <font>
      <b/>
      <sz val="16"/>
      <name val="Calibri"/>
      <family val="2"/>
      <charset val="204"/>
      <scheme val="minor"/>
    </font>
    <font>
      <b/>
      <u/>
      <sz val="14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4">
    <xf numFmtId="0" fontId="0" fillId="0" borderId="0"/>
    <xf numFmtId="0" fontId="1" fillId="0" borderId="0"/>
    <xf numFmtId="0" fontId="3" fillId="0" borderId="0"/>
    <xf numFmtId="0" fontId="3" fillId="0" borderId="0"/>
  </cellStyleXfs>
  <cellXfs count="103">
    <xf numFmtId="0" fontId="0" fillId="0" borderId="0" xfId="0"/>
    <xf numFmtId="0" fontId="5" fillId="2" borderId="0" xfId="0" applyFont="1" applyFill="1" applyAlignment="1">
      <alignment vertical="center"/>
    </xf>
    <xf numFmtId="0" fontId="0" fillId="2" borderId="0" xfId="0" applyFill="1"/>
    <xf numFmtId="0" fontId="6" fillId="2" borderId="0" xfId="0" applyFont="1" applyFill="1" applyAlignment="1">
      <alignment vertical="center"/>
    </xf>
    <xf numFmtId="0" fontId="7" fillId="2" borderId="0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165" fontId="6" fillId="2" borderId="1" xfId="0" applyNumberFormat="1" applyFont="1" applyFill="1" applyBorder="1" applyAlignment="1">
      <alignment horizontal="center" vertical="center" wrapText="1"/>
    </xf>
    <xf numFmtId="2" fontId="6" fillId="2" borderId="1" xfId="0" applyNumberFormat="1" applyFont="1" applyFill="1" applyBorder="1" applyAlignment="1">
      <alignment horizontal="center" vertical="center" wrapText="1"/>
    </xf>
    <xf numFmtId="165" fontId="6" fillId="2" borderId="1" xfId="0" applyNumberFormat="1" applyFont="1" applyFill="1" applyBorder="1" applyAlignment="1">
      <alignment horizontal="center" vertical="center"/>
    </xf>
    <xf numFmtId="165" fontId="6" fillId="2" borderId="1" xfId="0" applyNumberFormat="1" applyFont="1" applyFill="1" applyBorder="1" applyAlignment="1">
      <alignment horizontal="left" vertical="center" wrapText="1"/>
    </xf>
    <xf numFmtId="0" fontId="8" fillId="2" borderId="0" xfId="0" applyFont="1" applyFill="1"/>
    <xf numFmtId="166" fontId="0" fillId="2" borderId="0" xfId="0" applyNumberFormat="1" applyFill="1"/>
    <xf numFmtId="164" fontId="0" fillId="2" borderId="0" xfId="0" applyNumberFormat="1" applyFill="1"/>
    <xf numFmtId="4" fontId="0" fillId="2" borderId="0" xfId="0" applyNumberFormat="1" applyFill="1" applyAlignment="1">
      <alignment horizontal="center" vertical="center"/>
    </xf>
    <xf numFmtId="166" fontId="0" fillId="2" borderId="0" xfId="0" applyNumberFormat="1" applyFill="1" applyAlignment="1">
      <alignment horizontal="center" vertical="center"/>
    </xf>
    <xf numFmtId="167" fontId="0" fillId="2" borderId="0" xfId="0" applyNumberFormat="1" applyFill="1"/>
    <xf numFmtId="164" fontId="9" fillId="2" borderId="0" xfId="0" applyNumberFormat="1" applyFont="1" applyFill="1"/>
    <xf numFmtId="166" fontId="9" fillId="2" borderId="0" xfId="0" applyNumberFormat="1" applyFont="1" applyFill="1"/>
    <xf numFmtId="4" fontId="9" fillId="2" borderId="0" xfId="0" applyNumberFormat="1" applyFont="1" applyFill="1"/>
    <xf numFmtId="164" fontId="10" fillId="2" borderId="0" xfId="0" applyNumberFormat="1" applyFont="1" applyFill="1"/>
    <xf numFmtId="0" fontId="10" fillId="2" borderId="0" xfId="0" applyFont="1" applyFill="1"/>
    <xf numFmtId="166" fontId="10" fillId="2" borderId="0" xfId="0" applyNumberFormat="1" applyFont="1" applyFill="1" applyAlignment="1">
      <alignment horizontal="center" vertical="center"/>
    </xf>
    <xf numFmtId="4" fontId="10" fillId="2" borderId="0" xfId="0" applyNumberFormat="1" applyFont="1" applyFill="1" applyAlignment="1">
      <alignment horizontal="center" vertical="center"/>
    </xf>
    <xf numFmtId="164" fontId="9" fillId="2" borderId="0" xfId="0" applyNumberFormat="1" applyFont="1" applyFill="1" applyAlignment="1">
      <alignment vertical="center"/>
    </xf>
    <xf numFmtId="164" fontId="9" fillId="2" borderId="0" xfId="0" applyNumberFormat="1" applyFont="1" applyFill="1" applyAlignment="1">
      <alignment horizontal="center" vertical="center"/>
    </xf>
    <xf numFmtId="165" fontId="6" fillId="2" borderId="1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165" fontId="11" fillId="2" borderId="1" xfId="0" applyNumberFormat="1" applyFont="1" applyFill="1" applyBorder="1" applyAlignment="1">
      <alignment horizontal="center" vertical="center" wrapText="1"/>
    </xf>
    <xf numFmtId="3" fontId="11" fillId="2" borderId="1" xfId="0" applyNumberFormat="1" applyFont="1" applyFill="1" applyBorder="1" applyAlignment="1">
      <alignment horizontal="center" vertical="center" wrapText="1"/>
    </xf>
    <xf numFmtId="3" fontId="4" fillId="2" borderId="1" xfId="0" applyNumberFormat="1" applyFont="1" applyFill="1" applyBorder="1" applyAlignment="1">
      <alignment horizontal="center" vertical="center" wrapText="1"/>
    </xf>
    <xf numFmtId="3" fontId="11" fillId="0" borderId="1" xfId="0" applyNumberFormat="1" applyFont="1" applyFill="1" applyBorder="1" applyAlignment="1">
      <alignment horizontal="center" vertical="center" wrapText="1"/>
    </xf>
    <xf numFmtId="3" fontId="11" fillId="2" borderId="1" xfId="0" applyNumberFormat="1" applyFont="1" applyFill="1" applyBorder="1" applyAlignment="1">
      <alignment horizontal="center" vertical="center"/>
    </xf>
    <xf numFmtId="165" fontId="6" fillId="2" borderId="5" xfId="0" applyNumberFormat="1" applyFont="1" applyFill="1" applyBorder="1" applyAlignment="1">
      <alignment horizontal="center" vertical="center"/>
    </xf>
    <xf numFmtId="164" fontId="11" fillId="2" borderId="1" xfId="0" applyNumberFormat="1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 wrapText="1"/>
    </xf>
    <xf numFmtId="0" fontId="12" fillId="2" borderId="0" xfId="0" applyFont="1" applyFill="1"/>
    <xf numFmtId="167" fontId="12" fillId="2" borderId="0" xfId="0" applyNumberFormat="1" applyFont="1" applyFill="1"/>
    <xf numFmtId="165" fontId="6" fillId="2" borderId="1" xfId="0" applyNumberFormat="1" applyFont="1" applyFill="1" applyBorder="1" applyAlignment="1">
      <alignment horizontal="center" vertical="center" wrapText="1"/>
    </xf>
    <xf numFmtId="164" fontId="14" fillId="2" borderId="0" xfId="0" applyNumberFormat="1" applyFont="1" applyFill="1"/>
    <xf numFmtId="164" fontId="14" fillId="2" borderId="0" xfId="0" applyNumberFormat="1" applyFont="1" applyFill="1" applyAlignment="1">
      <alignment vertical="center"/>
    </xf>
    <xf numFmtId="164" fontId="14" fillId="2" borderId="0" xfId="0" applyNumberFormat="1" applyFont="1" applyFill="1" applyAlignment="1">
      <alignment horizontal="center" vertical="center"/>
    </xf>
    <xf numFmtId="164" fontId="14" fillId="2" borderId="0" xfId="0" applyNumberFormat="1" applyFont="1" applyFill="1" applyAlignment="1">
      <alignment horizontal="left" vertical="center"/>
    </xf>
    <xf numFmtId="164" fontId="11" fillId="2" borderId="5" xfId="0" applyNumberFormat="1" applyFont="1" applyFill="1" applyBorder="1" applyAlignment="1">
      <alignment horizontal="center" vertical="center"/>
    </xf>
    <xf numFmtId="1" fontId="6" fillId="2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3" fontId="4" fillId="0" borderId="1" xfId="0" applyNumberFormat="1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/>
    </xf>
    <xf numFmtId="3" fontId="11" fillId="0" borderId="1" xfId="0" applyNumberFormat="1" applyFont="1" applyFill="1" applyBorder="1" applyAlignment="1">
      <alignment horizontal="center" vertical="center"/>
    </xf>
    <xf numFmtId="165" fontId="6" fillId="0" borderId="1" xfId="0" applyNumberFormat="1" applyFont="1" applyFill="1" applyBorder="1" applyAlignment="1">
      <alignment horizontal="center" vertical="center" wrapText="1"/>
    </xf>
    <xf numFmtId="3" fontId="13" fillId="0" borderId="8" xfId="0" applyNumberFormat="1" applyFont="1" applyFill="1" applyBorder="1" applyAlignment="1">
      <alignment horizontal="center" vertical="center" wrapText="1"/>
    </xf>
    <xf numFmtId="3" fontId="4" fillId="0" borderId="5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164" fontId="4" fillId="0" borderId="7" xfId="0" applyNumberFormat="1" applyFont="1" applyFill="1" applyBorder="1" applyAlignment="1">
      <alignment horizontal="center" vertical="center" wrapText="1"/>
    </xf>
    <xf numFmtId="0" fontId="0" fillId="0" borderId="0" xfId="0" applyFill="1"/>
    <xf numFmtId="1" fontId="17" fillId="2" borderId="0" xfId="0" applyNumberFormat="1" applyFont="1" applyFill="1" applyAlignment="1">
      <alignment vertical="center"/>
    </xf>
    <xf numFmtId="1" fontId="17" fillId="2" borderId="0" xfId="0" applyNumberFormat="1" applyFont="1" applyFill="1" applyAlignment="1">
      <alignment horizontal="center" vertical="center"/>
    </xf>
    <xf numFmtId="164" fontId="16" fillId="2" borderId="0" xfId="0" applyNumberFormat="1" applyFont="1" applyFill="1" applyAlignment="1">
      <alignment vertical="center" wrapText="1"/>
    </xf>
    <xf numFmtId="164" fontId="14" fillId="2" borderId="0" xfId="0" applyNumberFormat="1" applyFont="1" applyFill="1" applyAlignment="1">
      <alignment horizontal="right" vertical="center" wrapText="1"/>
    </xf>
    <xf numFmtId="164" fontId="15" fillId="2" borderId="0" xfId="0" applyNumberFormat="1" applyFont="1" applyFill="1" applyAlignment="1">
      <alignment horizontal="right" vertical="center" wrapText="1"/>
    </xf>
    <xf numFmtId="166" fontId="12" fillId="2" borderId="0" xfId="0" applyNumberFormat="1" applyFont="1" applyFill="1" applyAlignment="1">
      <alignment horizontal="left" vertical="center" wrapText="1"/>
    </xf>
    <xf numFmtId="165" fontId="6" fillId="2" borderId="5" xfId="0" applyNumberFormat="1" applyFont="1" applyFill="1" applyBorder="1" applyAlignment="1">
      <alignment horizontal="center" vertical="center" wrapText="1"/>
    </xf>
    <xf numFmtId="165" fontId="6" fillId="2" borderId="6" xfId="0" applyNumberFormat="1" applyFont="1" applyFill="1" applyBorder="1" applyAlignment="1">
      <alignment horizontal="center" vertical="center" wrapText="1"/>
    </xf>
    <xf numFmtId="165" fontId="6" fillId="2" borderId="5" xfId="0" applyNumberFormat="1" applyFont="1" applyFill="1" applyBorder="1" applyAlignment="1">
      <alignment horizontal="left" vertical="center" wrapText="1"/>
    </xf>
    <xf numFmtId="165" fontId="6" fillId="2" borderId="6" xfId="0" applyNumberFormat="1" applyFont="1" applyFill="1" applyBorder="1" applyAlignment="1">
      <alignment horizontal="left" vertical="center" wrapText="1"/>
    </xf>
    <xf numFmtId="1" fontId="6" fillId="2" borderId="5" xfId="0" applyNumberFormat="1" applyFont="1" applyFill="1" applyBorder="1" applyAlignment="1">
      <alignment horizontal="center" vertical="center" wrapText="1"/>
    </xf>
    <xf numFmtId="1" fontId="6" fillId="2" borderId="6" xfId="0" applyNumberFormat="1" applyFont="1" applyFill="1" applyBorder="1" applyAlignment="1">
      <alignment horizontal="center" vertical="center" wrapText="1"/>
    </xf>
    <xf numFmtId="1" fontId="6" fillId="2" borderId="7" xfId="0" applyNumberFormat="1" applyFont="1" applyFill="1" applyBorder="1" applyAlignment="1">
      <alignment horizontal="center" vertical="center" wrapText="1"/>
    </xf>
    <xf numFmtId="165" fontId="6" fillId="2" borderId="7" xfId="0" applyNumberFormat="1" applyFont="1" applyFill="1" applyBorder="1" applyAlignment="1">
      <alignment horizontal="left" vertical="center" wrapText="1"/>
    </xf>
    <xf numFmtId="2" fontId="6" fillId="2" borderId="5" xfId="0" applyNumberFormat="1" applyFont="1" applyFill="1" applyBorder="1" applyAlignment="1">
      <alignment horizontal="center" vertical="center" wrapText="1"/>
    </xf>
    <xf numFmtId="2" fontId="6" fillId="2" borderId="6" xfId="0" applyNumberFormat="1" applyFont="1" applyFill="1" applyBorder="1" applyAlignment="1">
      <alignment horizontal="center" vertical="center" wrapText="1"/>
    </xf>
    <xf numFmtId="2" fontId="6" fillId="2" borderId="7" xfId="0" applyNumberFormat="1" applyFont="1" applyFill="1" applyBorder="1" applyAlignment="1">
      <alignment horizontal="center" vertical="center" wrapText="1"/>
    </xf>
    <xf numFmtId="165" fontId="2" fillId="2" borderId="9" xfId="0" applyNumberFormat="1" applyFont="1" applyFill="1" applyBorder="1" applyAlignment="1">
      <alignment horizontal="center" vertical="center" wrapText="1"/>
    </xf>
    <xf numFmtId="165" fontId="2" fillId="2" borderId="10" xfId="0" applyNumberFormat="1" applyFont="1" applyFill="1" applyBorder="1" applyAlignment="1">
      <alignment horizontal="center" vertical="center" wrapText="1"/>
    </xf>
    <xf numFmtId="165" fontId="2" fillId="2" borderId="11" xfId="0" applyNumberFormat="1" applyFont="1" applyFill="1" applyBorder="1" applyAlignment="1">
      <alignment horizontal="center" vertical="center" wrapText="1"/>
    </xf>
    <xf numFmtId="165" fontId="6" fillId="0" borderId="12" xfId="0" applyNumberFormat="1" applyFont="1" applyFill="1" applyBorder="1" applyAlignment="1">
      <alignment horizontal="center" vertical="center" wrapText="1"/>
    </xf>
    <xf numFmtId="165" fontId="6" fillId="0" borderId="13" xfId="0" applyNumberFormat="1" applyFont="1" applyFill="1" applyBorder="1" applyAlignment="1">
      <alignment horizontal="center" vertical="center" wrapText="1"/>
    </xf>
    <xf numFmtId="165" fontId="6" fillId="0" borderId="14" xfId="0" applyNumberFormat="1" applyFont="1" applyFill="1" applyBorder="1" applyAlignment="1">
      <alignment horizontal="center" vertical="center" wrapText="1"/>
    </xf>
    <xf numFmtId="165" fontId="6" fillId="2" borderId="7" xfId="0" applyNumberFormat="1" applyFont="1" applyFill="1" applyBorder="1" applyAlignment="1">
      <alignment horizontal="center" vertical="center" wrapText="1"/>
    </xf>
    <xf numFmtId="164" fontId="2" fillId="2" borderId="5" xfId="2" applyNumberFormat="1" applyFont="1" applyFill="1" applyBorder="1" applyAlignment="1">
      <alignment horizontal="left" vertical="center" wrapText="1"/>
    </xf>
    <xf numFmtId="164" fontId="2" fillId="2" borderId="6" xfId="2" applyNumberFormat="1" applyFont="1" applyFill="1" applyBorder="1" applyAlignment="1">
      <alignment horizontal="left" vertical="center" wrapText="1"/>
    </xf>
    <xf numFmtId="164" fontId="2" fillId="2" borderId="7" xfId="2" applyNumberFormat="1" applyFont="1" applyFill="1" applyBorder="1" applyAlignment="1">
      <alignment horizontal="left" vertical="center" wrapText="1"/>
    </xf>
    <xf numFmtId="165" fontId="6" fillId="2" borderId="1" xfId="0" applyNumberFormat="1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164" fontId="6" fillId="2" borderId="0" xfId="1" applyNumberFormat="1" applyFont="1" applyFill="1" applyAlignment="1">
      <alignment horizontal="left" vertical="center" wrapText="1"/>
    </xf>
    <xf numFmtId="164" fontId="6" fillId="2" borderId="0" xfId="0" applyNumberFormat="1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2 2" xfId="3"/>
    <cellStyle name="Обычный_Прил._МП на 2015-2017" xfId="2"/>
  </cellStyles>
  <dxfs count="0"/>
  <tableStyles count="0" defaultTableStyle="TableStyleMedium2" defaultPivotStyle="PivotStyleLight16"/>
  <colors>
    <mruColors>
      <color rgb="FFFECEF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\econ\Users\LinitskayaEV\AppData\Local\Microsoft\Windows\INetCache\Content.Outlook\AZ2TLDL8\1.&#1060;&#1069;&#1054;%20&#1052;&#1055;%20&#1057;&#1055;&#1046;_2025-202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ЭО 2024-2027"/>
      <sheetName val="Лист1"/>
    </sheetNames>
    <sheetDataSet>
      <sheetData sheetId="0">
        <row r="14">
          <cell r="U14">
            <v>52409</v>
          </cell>
          <cell r="X14">
            <v>54875.3</v>
          </cell>
          <cell r="AC14">
            <v>58204.200000000004</v>
          </cell>
          <cell r="AH14">
            <v>58204.200000000004</v>
          </cell>
        </row>
        <row r="102">
          <cell r="X102">
            <v>62466</v>
          </cell>
          <cell r="AC102">
            <v>38137</v>
          </cell>
          <cell r="AH102">
            <v>58137</v>
          </cell>
        </row>
        <row r="125">
          <cell r="X125">
            <v>35322.899999999994</v>
          </cell>
        </row>
        <row r="148">
          <cell r="X148">
            <v>54151.4</v>
          </cell>
          <cell r="AC148">
            <v>54545.900000000009</v>
          </cell>
          <cell r="AH148">
            <v>54454.5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41"/>
  <sheetViews>
    <sheetView tabSelected="1" view="pageBreakPreview" topLeftCell="I1" zoomScale="60" zoomScaleNormal="70" workbookViewId="0">
      <selection activeCell="L2" sqref="L2"/>
    </sheetView>
  </sheetViews>
  <sheetFormatPr defaultColWidth="9.109375" defaultRowHeight="14.4" x14ac:dyDescent="0.3"/>
  <cols>
    <col min="1" max="1" width="9.109375" style="2"/>
    <col min="2" max="2" width="46.5546875" style="2" customWidth="1"/>
    <col min="3" max="3" width="14.44140625" style="2" customWidth="1"/>
    <col min="4" max="4" width="15.109375" style="2" customWidth="1"/>
    <col min="5" max="5" width="15.6640625" style="2" customWidth="1"/>
    <col min="6" max="6" width="13.44140625" style="2" customWidth="1"/>
    <col min="7" max="7" width="18.6640625" style="60" customWidth="1"/>
    <col min="8" max="8" width="14" style="60" customWidth="1"/>
    <col min="9" max="9" width="14.6640625" style="2" customWidth="1"/>
    <col min="10" max="10" width="18.5546875" style="2" customWidth="1"/>
    <col min="11" max="11" width="24.109375" style="2" customWidth="1"/>
    <col min="12" max="12" width="57.33203125" style="2" customWidth="1"/>
    <col min="13" max="13" width="26.5546875" style="2" customWidth="1"/>
    <col min="14" max="14" width="11.44140625" style="2" hidden="1" customWidth="1"/>
    <col min="15" max="15" width="52.33203125" style="2" customWidth="1"/>
    <col min="16" max="16" width="17.33203125" style="37" customWidth="1"/>
    <col min="17" max="17" width="22.33203125" style="14" customWidth="1"/>
    <col min="18" max="18" width="18.109375" style="2" customWidth="1"/>
    <col min="19" max="19" width="18" style="2" customWidth="1"/>
    <col min="20" max="20" width="18.88671875" style="16" customWidth="1"/>
    <col min="21" max="21" width="12.44140625" style="15" customWidth="1"/>
    <col min="22" max="22" width="14.5546875" style="16" customWidth="1"/>
    <col min="23" max="23" width="14.5546875" style="13" customWidth="1"/>
    <col min="24" max="16384" width="9.109375" style="2"/>
  </cols>
  <sheetData>
    <row r="1" spans="1:24" ht="63.75" customHeight="1" x14ac:dyDescent="0.3">
      <c r="A1" s="1"/>
      <c r="B1" s="1"/>
      <c r="C1" s="1"/>
      <c r="D1" s="1"/>
      <c r="E1" s="1"/>
      <c r="F1" s="1"/>
      <c r="G1" s="46"/>
      <c r="H1" s="46"/>
      <c r="I1" s="1"/>
      <c r="J1" s="1"/>
      <c r="K1" s="1"/>
      <c r="L1" s="1"/>
      <c r="M1" s="98" t="s">
        <v>67</v>
      </c>
      <c r="N1" s="98"/>
      <c r="O1" s="98"/>
      <c r="P1" s="98"/>
    </row>
    <row r="2" spans="1:24" ht="79.5" customHeight="1" x14ac:dyDescent="0.3">
      <c r="A2" s="1"/>
      <c r="B2" s="1"/>
      <c r="C2" s="1"/>
      <c r="D2" s="1"/>
      <c r="E2" s="1"/>
      <c r="F2" s="1"/>
      <c r="G2" s="46"/>
      <c r="H2" s="46"/>
      <c r="I2" s="1"/>
      <c r="J2" s="1"/>
      <c r="K2" s="1"/>
      <c r="L2" s="1"/>
      <c r="M2" s="99" t="s">
        <v>60</v>
      </c>
      <c r="N2" s="99"/>
      <c r="O2" s="99"/>
      <c r="P2" s="3"/>
    </row>
    <row r="3" spans="1:24" ht="15.6" x14ac:dyDescent="0.3">
      <c r="A3" s="3"/>
      <c r="B3" s="3"/>
      <c r="C3" s="3"/>
      <c r="D3" s="3"/>
      <c r="E3" s="3"/>
      <c r="F3" s="3"/>
      <c r="G3" s="47"/>
      <c r="H3" s="47"/>
      <c r="I3" s="3"/>
      <c r="J3" s="3"/>
      <c r="K3" s="3"/>
      <c r="L3" s="3"/>
      <c r="M3" s="3"/>
      <c r="N3" s="3"/>
      <c r="O3" s="3"/>
      <c r="P3" s="3"/>
    </row>
    <row r="4" spans="1:24" ht="15.6" x14ac:dyDescent="0.3">
      <c r="A4" s="100" t="s">
        <v>2</v>
      </c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100"/>
      <c r="O4" s="100"/>
      <c r="P4" s="3"/>
    </row>
    <row r="5" spans="1:24" ht="15.6" x14ac:dyDescent="0.3">
      <c r="A5" s="100" t="s">
        <v>3</v>
      </c>
      <c r="B5" s="100"/>
      <c r="C5" s="100"/>
      <c r="D5" s="100"/>
      <c r="E5" s="100"/>
      <c r="F5" s="100"/>
      <c r="G5" s="100"/>
      <c r="H5" s="100"/>
      <c r="I5" s="100"/>
      <c r="J5" s="100"/>
      <c r="K5" s="100"/>
      <c r="L5" s="100"/>
      <c r="M5" s="100"/>
      <c r="N5" s="100"/>
      <c r="O5" s="100"/>
      <c r="P5" s="3"/>
    </row>
    <row r="6" spans="1:24" ht="15.6" x14ac:dyDescent="0.3">
      <c r="A6" s="101" t="s">
        <v>4</v>
      </c>
      <c r="B6" s="101"/>
      <c r="C6" s="101"/>
      <c r="D6" s="101"/>
      <c r="E6" s="101"/>
      <c r="F6" s="101"/>
      <c r="G6" s="101"/>
      <c r="H6" s="101"/>
      <c r="I6" s="101"/>
      <c r="J6" s="101"/>
      <c r="K6" s="101"/>
      <c r="L6" s="101"/>
      <c r="M6" s="101"/>
      <c r="N6" s="101"/>
      <c r="O6" s="101"/>
      <c r="P6" s="3"/>
    </row>
    <row r="7" spans="1:24" ht="15.6" x14ac:dyDescent="0.3">
      <c r="A7" s="4"/>
      <c r="B7" s="4"/>
      <c r="C7" s="4"/>
      <c r="D7" s="4"/>
      <c r="E7" s="4"/>
      <c r="F7" s="4"/>
      <c r="G7" s="48"/>
      <c r="H7" s="48"/>
      <c r="I7" s="4"/>
      <c r="J7" s="4"/>
      <c r="K7" s="4"/>
      <c r="L7" s="4"/>
      <c r="M7" s="4"/>
      <c r="N7" s="4"/>
      <c r="O7" s="4"/>
      <c r="P7" s="3"/>
    </row>
    <row r="8" spans="1:24" ht="55.5" customHeight="1" x14ac:dyDescent="0.45">
      <c r="A8" s="102" t="s">
        <v>5</v>
      </c>
      <c r="B8" s="102" t="s">
        <v>6</v>
      </c>
      <c r="C8" s="102" t="s">
        <v>7</v>
      </c>
      <c r="D8" s="95" t="s">
        <v>8</v>
      </c>
      <c r="E8" s="97"/>
      <c r="F8" s="97"/>
      <c r="G8" s="96"/>
      <c r="H8" s="95" t="s">
        <v>9</v>
      </c>
      <c r="I8" s="97"/>
      <c r="J8" s="97"/>
      <c r="K8" s="89" t="s">
        <v>10</v>
      </c>
      <c r="L8" s="89" t="s">
        <v>11</v>
      </c>
      <c r="M8" s="89" t="s">
        <v>12</v>
      </c>
      <c r="N8" s="5" t="s">
        <v>13</v>
      </c>
      <c r="O8" s="92" t="s">
        <v>14</v>
      </c>
      <c r="P8" s="40"/>
      <c r="Q8" s="18">
        <f>SUM(Q12:Q33)</f>
        <v>386662.70000000007</v>
      </c>
      <c r="R8" s="18">
        <f t="shared" ref="R8:V8" si="0">SUM(R12:R33)</f>
        <v>322632.80000000005</v>
      </c>
      <c r="S8" s="18">
        <f t="shared" si="0"/>
        <v>310921.40000000002</v>
      </c>
      <c r="T8" s="19">
        <f t="shared" si="0"/>
        <v>3.9976439413473295</v>
      </c>
      <c r="U8" s="20" t="e">
        <f t="shared" si="0"/>
        <v>#VALUE!</v>
      </c>
      <c r="V8" s="19" t="e">
        <f t="shared" si="0"/>
        <v>#VALUE!</v>
      </c>
      <c r="W8" s="19" t="e">
        <f t="shared" ref="W8" si="1">SUM(W12:W33)</f>
        <v>#VALUE!</v>
      </c>
    </row>
    <row r="9" spans="1:24" ht="15.6" x14ac:dyDescent="0.3">
      <c r="A9" s="102"/>
      <c r="B9" s="102"/>
      <c r="C9" s="102"/>
      <c r="D9" s="6">
        <v>2023</v>
      </c>
      <c r="E9" s="6">
        <v>2024</v>
      </c>
      <c r="F9" s="95">
        <v>2025</v>
      </c>
      <c r="G9" s="96"/>
      <c r="H9" s="49">
        <v>2026</v>
      </c>
      <c r="I9" s="7">
        <v>2027</v>
      </c>
      <c r="J9" s="7">
        <v>2028</v>
      </c>
      <c r="K9" s="90"/>
      <c r="L9" s="90"/>
      <c r="M9" s="90"/>
      <c r="N9" s="6" t="s">
        <v>15</v>
      </c>
      <c r="O9" s="93"/>
      <c r="P9" s="3"/>
      <c r="Q9" s="21"/>
      <c r="R9" s="22"/>
      <c r="S9" s="22"/>
      <c r="T9" s="23"/>
      <c r="U9" s="24"/>
      <c r="V9" s="23"/>
      <c r="W9" s="23"/>
    </row>
    <row r="10" spans="1:24" ht="15.6" x14ac:dyDescent="0.3">
      <c r="A10" s="6"/>
      <c r="B10" s="6"/>
      <c r="C10" s="6"/>
      <c r="D10" s="6" t="s">
        <v>16</v>
      </c>
      <c r="E10" s="6" t="s">
        <v>16</v>
      </c>
      <c r="F10" s="6" t="s">
        <v>17</v>
      </c>
      <c r="G10" s="50" t="s">
        <v>61</v>
      </c>
      <c r="H10" s="95" t="s">
        <v>17</v>
      </c>
      <c r="I10" s="97"/>
      <c r="J10" s="97"/>
      <c r="K10" s="91"/>
      <c r="L10" s="91"/>
      <c r="M10" s="91"/>
      <c r="N10" s="6"/>
      <c r="O10" s="94"/>
      <c r="P10" s="3"/>
      <c r="Q10" s="21"/>
      <c r="R10" s="22"/>
      <c r="S10" s="22"/>
      <c r="T10" s="23"/>
      <c r="U10" s="24"/>
      <c r="V10" s="23"/>
      <c r="W10" s="23"/>
    </row>
    <row r="11" spans="1:24" ht="15.6" x14ac:dyDescent="0.3">
      <c r="A11" s="88" t="s">
        <v>18</v>
      </c>
      <c r="B11" s="88"/>
      <c r="C11" s="88"/>
      <c r="D11" s="88"/>
      <c r="E11" s="88"/>
      <c r="F11" s="88"/>
      <c r="G11" s="88"/>
      <c r="H11" s="88"/>
      <c r="I11" s="88"/>
      <c r="J11" s="88"/>
      <c r="K11" s="88"/>
      <c r="L11" s="88"/>
      <c r="M11" s="88"/>
      <c r="N11" s="88"/>
      <c r="O11" s="88"/>
      <c r="P11" s="3"/>
      <c r="Q11" s="21"/>
      <c r="R11" s="22"/>
      <c r="S11" s="22"/>
      <c r="T11" s="23"/>
      <c r="U11" s="24"/>
      <c r="V11" s="23"/>
      <c r="W11" s="23"/>
    </row>
    <row r="12" spans="1:24" ht="91.5" customHeight="1" x14ac:dyDescent="0.3">
      <c r="A12" s="71">
        <v>1</v>
      </c>
      <c r="B12" s="69" t="s">
        <v>19</v>
      </c>
      <c r="C12" s="8" t="s">
        <v>20</v>
      </c>
      <c r="D12" s="28">
        <f>D13/D14*100</f>
        <v>100</v>
      </c>
      <c r="E12" s="28">
        <f t="shared" ref="E12:J12" si="2">E13/E14*100</f>
        <v>100</v>
      </c>
      <c r="F12" s="28">
        <f t="shared" si="2"/>
        <v>100</v>
      </c>
      <c r="G12" s="51">
        <f t="shared" si="2"/>
        <v>100</v>
      </c>
      <c r="H12" s="51">
        <f t="shared" si="2"/>
        <v>100</v>
      </c>
      <c r="I12" s="28">
        <f t="shared" si="2"/>
        <v>100</v>
      </c>
      <c r="J12" s="28">
        <f t="shared" si="2"/>
        <v>100</v>
      </c>
      <c r="K12" s="75" t="s">
        <v>52</v>
      </c>
      <c r="L12" s="67" t="s">
        <v>21</v>
      </c>
      <c r="M12" s="67" t="s">
        <v>22</v>
      </c>
      <c r="N12" s="10">
        <f>14346/14346*100</f>
        <v>100</v>
      </c>
      <c r="O12" s="69" t="s">
        <v>23</v>
      </c>
      <c r="P12" s="65" t="s">
        <v>65</v>
      </c>
      <c r="Q12" s="65" t="s">
        <v>63</v>
      </c>
      <c r="R12" s="64" t="s">
        <v>64</v>
      </c>
      <c r="S12" s="63" t="s">
        <v>62</v>
      </c>
      <c r="T12" s="66" t="s">
        <v>66</v>
      </c>
      <c r="U12" s="24" t="e">
        <f t="shared" ref="U12:V12" si="3">R12*1/R8</f>
        <v>#VALUE!</v>
      </c>
      <c r="V12" s="23" t="e">
        <f t="shared" si="3"/>
        <v>#VALUE!</v>
      </c>
      <c r="W12" s="23" t="e">
        <f>P12*1/P8</f>
        <v>#VALUE!</v>
      </c>
      <c r="X12" s="12"/>
    </row>
    <row r="13" spans="1:24" ht="21" x14ac:dyDescent="0.3">
      <c r="A13" s="72"/>
      <c r="B13" s="70"/>
      <c r="C13" s="29" t="s">
        <v>44</v>
      </c>
      <c r="D13" s="30">
        <v>3112</v>
      </c>
      <c r="E13" s="30">
        <v>1693</v>
      </c>
      <c r="F13" s="31">
        <v>1591</v>
      </c>
      <c r="G13" s="52">
        <v>2074</v>
      </c>
      <c r="H13" s="30">
        <f>915+911+20+0+3</f>
        <v>1849</v>
      </c>
      <c r="I13" s="30">
        <f>1273+0+911+20+3</f>
        <v>2207</v>
      </c>
      <c r="J13" s="30">
        <f>1273+911+20+3</f>
        <v>2207</v>
      </c>
      <c r="K13" s="76"/>
      <c r="L13" s="68"/>
      <c r="M13" s="68"/>
      <c r="N13" s="10"/>
      <c r="O13" s="70"/>
      <c r="P13" s="61">
        <v>915</v>
      </c>
      <c r="Q13" s="61">
        <v>911</v>
      </c>
      <c r="R13" s="61">
        <v>20</v>
      </c>
      <c r="S13" s="61">
        <v>0</v>
      </c>
      <c r="T13" s="62">
        <v>3</v>
      </c>
      <c r="U13" s="24"/>
      <c r="V13" s="23"/>
      <c r="W13" s="23"/>
      <c r="X13" s="12"/>
    </row>
    <row r="14" spans="1:24" ht="23.4" x14ac:dyDescent="0.3">
      <c r="A14" s="73"/>
      <c r="B14" s="74"/>
      <c r="C14" s="29" t="s">
        <v>44</v>
      </c>
      <c r="D14" s="30">
        <v>3112</v>
      </c>
      <c r="E14" s="30">
        <v>1693</v>
      </c>
      <c r="F14" s="31">
        <v>1591</v>
      </c>
      <c r="G14" s="52">
        <v>2074</v>
      </c>
      <c r="H14" s="30">
        <f>915+911+20+0+3</f>
        <v>1849</v>
      </c>
      <c r="I14" s="30">
        <f>1273+911+20+3</f>
        <v>2207</v>
      </c>
      <c r="J14" s="30">
        <f>1273+911+20+3</f>
        <v>2207</v>
      </c>
      <c r="K14" s="77"/>
      <c r="L14" s="84"/>
      <c r="M14" s="84"/>
      <c r="N14" s="10"/>
      <c r="O14" s="74"/>
      <c r="P14" s="41"/>
      <c r="Q14" s="25"/>
      <c r="R14" s="25"/>
      <c r="S14" s="25"/>
      <c r="T14" s="23"/>
      <c r="U14" s="24"/>
      <c r="V14" s="23"/>
      <c r="W14" s="23"/>
      <c r="X14" s="12"/>
    </row>
    <row r="15" spans="1:24" ht="165" customHeight="1" x14ac:dyDescent="0.3">
      <c r="A15" s="71">
        <v>2</v>
      </c>
      <c r="B15" s="69" t="s">
        <v>24</v>
      </c>
      <c r="C15" s="10" t="s">
        <v>20</v>
      </c>
      <c r="D15" s="10">
        <f>D16/D17*100</f>
        <v>100</v>
      </c>
      <c r="E15" s="10">
        <f t="shared" ref="E15:J15" si="4">E16/E17*100</f>
        <v>100</v>
      </c>
      <c r="F15" s="10">
        <f t="shared" si="4"/>
        <v>100</v>
      </c>
      <c r="G15" s="53">
        <f t="shared" si="4"/>
        <v>100</v>
      </c>
      <c r="H15" s="53">
        <f>H16/H17*100</f>
        <v>100</v>
      </c>
      <c r="I15" s="10">
        <f t="shared" si="4"/>
        <v>100</v>
      </c>
      <c r="J15" s="10">
        <f t="shared" si="4"/>
        <v>100</v>
      </c>
      <c r="K15" s="75" t="s">
        <v>53</v>
      </c>
      <c r="L15" s="67" t="s">
        <v>25</v>
      </c>
      <c r="M15" s="67" t="s">
        <v>26</v>
      </c>
      <c r="N15" s="10">
        <v>115</v>
      </c>
      <c r="O15" s="69" t="s">
        <v>27</v>
      </c>
      <c r="P15" s="42"/>
      <c r="Q15" s="26">
        <f>'[1]ФЭО 2024-2027'!$X$14</f>
        <v>54875.3</v>
      </c>
      <c r="R15" s="26">
        <f>'[1]ФЭО 2024-2027'!$AC$14</f>
        <v>58204.200000000004</v>
      </c>
      <c r="S15" s="26">
        <f>'[1]ФЭО 2024-2027'!$AH$14</f>
        <v>58204.200000000004</v>
      </c>
      <c r="T15" s="23">
        <f>Q15*1/Q8</f>
        <v>0.14192033521723196</v>
      </c>
      <c r="U15" s="24">
        <f t="shared" ref="U15:V15" si="5">R15*1/R8</f>
        <v>0.18040385230515929</v>
      </c>
      <c r="V15" s="23">
        <f t="shared" si="5"/>
        <v>0.18719907989607662</v>
      </c>
      <c r="W15" s="23" t="e">
        <f>P15*1/P8</f>
        <v>#DIV/0!</v>
      </c>
    </row>
    <row r="16" spans="1:24" ht="23.4" x14ac:dyDescent="0.3">
      <c r="A16" s="72"/>
      <c r="B16" s="70"/>
      <c r="C16" s="29" t="s">
        <v>44</v>
      </c>
      <c r="D16" s="33">
        <v>221</v>
      </c>
      <c r="E16" s="33">
        <v>229</v>
      </c>
      <c r="F16" s="31">
        <v>239</v>
      </c>
      <c r="G16" s="52">
        <v>237</v>
      </c>
      <c r="H16" s="54">
        <v>239</v>
      </c>
      <c r="I16" s="33">
        <v>239</v>
      </c>
      <c r="J16" s="33">
        <v>239</v>
      </c>
      <c r="K16" s="76"/>
      <c r="L16" s="68"/>
      <c r="M16" s="68"/>
      <c r="N16" s="10"/>
      <c r="O16" s="70"/>
      <c r="P16" s="42"/>
      <c r="Q16" s="26"/>
      <c r="R16" s="26"/>
      <c r="S16" s="26"/>
      <c r="T16" s="23"/>
      <c r="U16" s="24"/>
      <c r="V16" s="23"/>
      <c r="W16" s="23"/>
    </row>
    <row r="17" spans="1:23" ht="23.4" x14ac:dyDescent="0.3">
      <c r="A17" s="73"/>
      <c r="B17" s="74"/>
      <c r="C17" s="29" t="s">
        <v>44</v>
      </c>
      <c r="D17" s="33">
        <v>221</v>
      </c>
      <c r="E17" s="33">
        <v>229</v>
      </c>
      <c r="F17" s="31">
        <v>239</v>
      </c>
      <c r="G17" s="52">
        <v>237</v>
      </c>
      <c r="H17" s="54">
        <v>239</v>
      </c>
      <c r="I17" s="33">
        <v>239</v>
      </c>
      <c r="J17" s="33">
        <v>239</v>
      </c>
      <c r="K17" s="77"/>
      <c r="L17" s="84"/>
      <c r="M17" s="84"/>
      <c r="N17" s="10"/>
      <c r="O17" s="74"/>
      <c r="P17" s="42"/>
      <c r="Q17" s="26"/>
      <c r="R17" s="26"/>
      <c r="S17" s="26"/>
      <c r="T17" s="23"/>
      <c r="U17" s="24"/>
      <c r="V17" s="23"/>
      <c r="W17" s="23"/>
    </row>
    <row r="18" spans="1:23" ht="120" customHeight="1" x14ac:dyDescent="0.3">
      <c r="A18" s="71">
        <v>3</v>
      </c>
      <c r="B18" s="69" t="s">
        <v>28</v>
      </c>
      <c r="C18" s="8" t="s">
        <v>20</v>
      </c>
      <c r="D18" s="8">
        <f>D19/D20*100</f>
        <v>100</v>
      </c>
      <c r="E18" s="27">
        <f t="shared" ref="E18:J18" si="6">E19/E20*100</f>
        <v>100</v>
      </c>
      <c r="F18" s="27">
        <f t="shared" si="6"/>
        <v>100</v>
      </c>
      <c r="G18" s="55">
        <f t="shared" si="6"/>
        <v>100</v>
      </c>
      <c r="H18" s="55">
        <f t="shared" si="6"/>
        <v>100</v>
      </c>
      <c r="I18" s="27">
        <f t="shared" si="6"/>
        <v>100</v>
      </c>
      <c r="J18" s="27">
        <f t="shared" si="6"/>
        <v>100</v>
      </c>
      <c r="K18" s="75" t="s">
        <v>57</v>
      </c>
      <c r="L18" s="67" t="s">
        <v>29</v>
      </c>
      <c r="M18" s="67" t="s">
        <v>22</v>
      </c>
      <c r="N18" s="10">
        <v>104.5</v>
      </c>
      <c r="O18" s="69" t="s">
        <v>30</v>
      </c>
      <c r="P18" s="42"/>
      <c r="Q18" s="26">
        <f>'[1]ФЭО 2024-2027'!$X$102</f>
        <v>62466</v>
      </c>
      <c r="R18" s="26">
        <f>'[1]ФЭО 2024-2027'!$AC$102</f>
        <v>38137</v>
      </c>
      <c r="S18" s="26">
        <f>'[1]ФЭО 2024-2027'!$AH$102</f>
        <v>58137</v>
      </c>
      <c r="T18" s="23">
        <f>Q18*1/Q8</f>
        <v>0.16155165729717397</v>
      </c>
      <c r="U18" s="24">
        <f>R18/R8</f>
        <v>0.11820558852044799</v>
      </c>
      <c r="V18" s="23">
        <f>S18*1/S8</f>
        <v>0.18698294810199617</v>
      </c>
      <c r="W18" s="23" t="e">
        <f>P18*1/P8</f>
        <v>#DIV/0!</v>
      </c>
    </row>
    <row r="19" spans="1:23" ht="23.4" x14ac:dyDescent="0.3">
      <c r="A19" s="72"/>
      <c r="B19" s="70"/>
      <c r="C19" s="29" t="s">
        <v>44</v>
      </c>
      <c r="D19" s="30">
        <v>820</v>
      </c>
      <c r="E19" s="30">
        <v>691</v>
      </c>
      <c r="F19" s="31">
        <v>1479</v>
      </c>
      <c r="G19" s="52">
        <v>1034</v>
      </c>
      <c r="H19" s="30">
        <f>766+0+359+254</f>
        <v>1379</v>
      </c>
      <c r="I19" s="30">
        <f>766+526+254</f>
        <v>1546</v>
      </c>
      <c r="J19" s="30">
        <f>766+526+254</f>
        <v>1546</v>
      </c>
      <c r="K19" s="76"/>
      <c r="L19" s="68"/>
      <c r="M19" s="68"/>
      <c r="N19" s="10"/>
      <c r="O19" s="70"/>
      <c r="P19" s="42"/>
      <c r="Q19" s="26"/>
      <c r="R19" s="26"/>
      <c r="S19" s="26"/>
      <c r="T19" s="23"/>
      <c r="U19" s="24"/>
      <c r="V19" s="23"/>
      <c r="W19" s="23"/>
    </row>
    <row r="20" spans="1:23" ht="23.4" x14ac:dyDescent="0.3">
      <c r="A20" s="73"/>
      <c r="B20" s="74"/>
      <c r="C20" s="29" t="s">
        <v>44</v>
      </c>
      <c r="D20" s="30">
        <v>820</v>
      </c>
      <c r="E20" s="30">
        <v>691</v>
      </c>
      <c r="F20" s="31">
        <v>1479</v>
      </c>
      <c r="G20" s="52">
        <v>1034</v>
      </c>
      <c r="H20" s="30">
        <f>766+0+359+254</f>
        <v>1379</v>
      </c>
      <c r="I20" s="30">
        <f>766+526+254</f>
        <v>1546</v>
      </c>
      <c r="J20" s="30">
        <f>766+526+254</f>
        <v>1546</v>
      </c>
      <c r="K20" s="77"/>
      <c r="L20" s="84"/>
      <c r="M20" s="84"/>
      <c r="N20" s="10"/>
      <c r="O20" s="74"/>
      <c r="P20" s="42"/>
      <c r="Q20" s="26"/>
      <c r="R20" s="26"/>
      <c r="S20" s="26"/>
      <c r="T20" s="23"/>
      <c r="U20" s="24"/>
      <c r="V20" s="23"/>
      <c r="W20" s="23"/>
    </row>
    <row r="21" spans="1:23" ht="156.75" customHeight="1" x14ac:dyDescent="0.3">
      <c r="A21" s="71">
        <v>4</v>
      </c>
      <c r="B21" s="69" t="s">
        <v>31</v>
      </c>
      <c r="C21" s="27" t="s">
        <v>20</v>
      </c>
      <c r="D21" s="8">
        <f>D22/D23*100</f>
        <v>100</v>
      </c>
      <c r="E21" s="27">
        <f t="shared" ref="E21:J21" si="7">E22/E23*100</f>
        <v>100</v>
      </c>
      <c r="F21" s="27">
        <f t="shared" si="7"/>
        <v>100</v>
      </c>
      <c r="G21" s="55">
        <f t="shared" si="7"/>
        <v>100</v>
      </c>
      <c r="H21" s="55">
        <f t="shared" si="7"/>
        <v>100</v>
      </c>
      <c r="I21" s="27">
        <f t="shared" si="7"/>
        <v>100</v>
      </c>
      <c r="J21" s="27">
        <f t="shared" si="7"/>
        <v>100</v>
      </c>
      <c r="K21" s="75" t="s">
        <v>49</v>
      </c>
      <c r="L21" s="67" t="s">
        <v>32</v>
      </c>
      <c r="M21" s="67" t="s">
        <v>22</v>
      </c>
      <c r="N21" s="10">
        <v>100</v>
      </c>
      <c r="O21" s="69" t="s">
        <v>59</v>
      </c>
      <c r="P21" s="42"/>
      <c r="Q21" s="26">
        <f>'[1]ФЭО 2024-2027'!$X$125</f>
        <v>35322.899999999994</v>
      </c>
      <c r="R21" s="26">
        <v>0</v>
      </c>
      <c r="S21" s="26">
        <v>0</v>
      </c>
      <c r="T21" s="23">
        <f>Q21*1/Q8</f>
        <v>9.135326474469864E-2</v>
      </c>
      <c r="U21" s="24">
        <f>R21*1/R8</f>
        <v>0</v>
      </c>
      <c r="V21" s="23">
        <f>S21*1/S8</f>
        <v>0</v>
      </c>
      <c r="W21" s="23" t="e">
        <f>P21*1/P8</f>
        <v>#DIV/0!</v>
      </c>
    </row>
    <row r="22" spans="1:23" ht="23.4" x14ac:dyDescent="0.3">
      <c r="A22" s="72"/>
      <c r="B22" s="70"/>
      <c r="C22" s="29" t="s">
        <v>44</v>
      </c>
      <c r="D22" s="30">
        <v>5466</v>
      </c>
      <c r="E22" s="30">
        <v>5279</v>
      </c>
      <c r="F22" s="31">
        <v>5373</v>
      </c>
      <c r="G22" s="52">
        <v>5093</v>
      </c>
      <c r="H22" s="32">
        <f>800+4881</f>
        <v>5681</v>
      </c>
      <c r="I22" s="30">
        <f t="shared" ref="I22:J23" si="8">800+4881</f>
        <v>5681</v>
      </c>
      <c r="J22" s="30">
        <f t="shared" si="8"/>
        <v>5681</v>
      </c>
      <c r="K22" s="76"/>
      <c r="L22" s="68"/>
      <c r="M22" s="68"/>
      <c r="N22" s="10"/>
      <c r="O22" s="70"/>
      <c r="P22" s="43"/>
      <c r="Q22" s="26"/>
      <c r="R22" s="26"/>
      <c r="S22" s="26"/>
      <c r="T22" s="23"/>
      <c r="U22" s="24"/>
      <c r="V22" s="23"/>
      <c r="W22" s="23"/>
    </row>
    <row r="23" spans="1:23" ht="23.4" x14ac:dyDescent="0.3">
      <c r="A23" s="73"/>
      <c r="B23" s="74"/>
      <c r="C23" s="29" t="s">
        <v>44</v>
      </c>
      <c r="D23" s="30">
        <v>5466</v>
      </c>
      <c r="E23" s="30">
        <v>5279</v>
      </c>
      <c r="F23" s="31">
        <v>5373</v>
      </c>
      <c r="G23" s="52">
        <v>5093</v>
      </c>
      <c r="H23" s="32">
        <f>800+4881</f>
        <v>5681</v>
      </c>
      <c r="I23" s="30">
        <f t="shared" si="8"/>
        <v>5681</v>
      </c>
      <c r="J23" s="30">
        <f t="shared" si="8"/>
        <v>5681</v>
      </c>
      <c r="K23" s="77"/>
      <c r="L23" s="84"/>
      <c r="M23" s="84"/>
      <c r="N23" s="10"/>
      <c r="O23" s="74"/>
      <c r="P23" s="42"/>
      <c r="Q23" s="26"/>
      <c r="R23" s="26"/>
      <c r="S23" s="26"/>
      <c r="T23" s="23"/>
      <c r="U23" s="24"/>
      <c r="V23" s="23"/>
      <c r="W23" s="23"/>
    </row>
    <row r="24" spans="1:23" ht="81" customHeight="1" x14ac:dyDescent="0.3">
      <c r="A24" s="71">
        <v>5</v>
      </c>
      <c r="B24" s="69" t="s">
        <v>33</v>
      </c>
      <c r="C24" s="10" t="s">
        <v>20</v>
      </c>
      <c r="D24" s="10">
        <f>D25/D26*100</f>
        <v>100</v>
      </c>
      <c r="E24" s="10">
        <f t="shared" ref="E24:F24" si="9">E25/E26*100</f>
        <v>100</v>
      </c>
      <c r="F24" s="10">
        <f t="shared" si="9"/>
        <v>100</v>
      </c>
      <c r="G24" s="53">
        <f>G25/G26*100</f>
        <v>100</v>
      </c>
      <c r="H24" s="53">
        <f t="shared" ref="H24:J24" si="10">H25/H26*100</f>
        <v>100</v>
      </c>
      <c r="I24" s="10">
        <f t="shared" si="10"/>
        <v>100</v>
      </c>
      <c r="J24" s="10">
        <f t="shared" si="10"/>
        <v>100</v>
      </c>
      <c r="K24" s="75" t="s">
        <v>55</v>
      </c>
      <c r="L24" s="67" t="s">
        <v>34</v>
      </c>
      <c r="M24" s="67" t="s">
        <v>26</v>
      </c>
      <c r="N24" s="10">
        <f>16548/16548*100</f>
        <v>100</v>
      </c>
      <c r="O24" s="69" t="s">
        <v>0</v>
      </c>
      <c r="P24" s="42"/>
      <c r="Q24" s="26">
        <v>31600</v>
      </c>
      <c r="R24" s="26">
        <v>31600</v>
      </c>
      <c r="S24" s="26">
        <v>0</v>
      </c>
      <c r="T24" s="23">
        <f>Q24*1/Q8</f>
        <v>8.1724976316567374E-2</v>
      </c>
      <c r="U24" s="24">
        <f>R24*1/R8</f>
        <v>9.7944164387501809E-2</v>
      </c>
      <c r="V24" s="23">
        <f>S24*1/S8</f>
        <v>0</v>
      </c>
      <c r="W24" s="23" t="e">
        <f>P24*1/P8</f>
        <v>#DIV/0!</v>
      </c>
    </row>
    <row r="25" spans="1:23" ht="23.4" x14ac:dyDescent="0.3">
      <c r="A25" s="72"/>
      <c r="B25" s="70"/>
      <c r="C25" s="29" t="s">
        <v>44</v>
      </c>
      <c r="D25" s="33">
        <v>15800</v>
      </c>
      <c r="E25" s="33">
        <v>15800</v>
      </c>
      <c r="F25" s="31">
        <v>15800</v>
      </c>
      <c r="G25" s="52">
        <v>15800</v>
      </c>
      <c r="H25" s="52">
        <v>15800</v>
      </c>
      <c r="I25" s="31">
        <v>15800</v>
      </c>
      <c r="J25" s="31">
        <v>15800</v>
      </c>
      <c r="K25" s="76"/>
      <c r="L25" s="68"/>
      <c r="M25" s="68"/>
      <c r="N25" s="10"/>
      <c r="O25" s="70"/>
      <c r="P25" s="42"/>
      <c r="Q25" s="26"/>
      <c r="R25" s="26"/>
      <c r="S25" s="26"/>
      <c r="T25" s="23"/>
      <c r="U25" s="24"/>
      <c r="V25" s="23"/>
      <c r="W25" s="23"/>
    </row>
    <row r="26" spans="1:23" ht="23.4" x14ac:dyDescent="0.3">
      <c r="A26" s="73"/>
      <c r="B26" s="74"/>
      <c r="C26" s="29" t="s">
        <v>44</v>
      </c>
      <c r="D26" s="33">
        <v>15800</v>
      </c>
      <c r="E26" s="33">
        <v>15800</v>
      </c>
      <c r="F26" s="31">
        <v>15800</v>
      </c>
      <c r="G26" s="52">
        <v>15800</v>
      </c>
      <c r="H26" s="52">
        <v>15800</v>
      </c>
      <c r="I26" s="31">
        <v>15800</v>
      </c>
      <c r="J26" s="31">
        <v>15800</v>
      </c>
      <c r="K26" s="77"/>
      <c r="L26" s="84"/>
      <c r="M26" s="84"/>
      <c r="N26" s="10"/>
      <c r="O26" s="74"/>
      <c r="P26" s="42"/>
      <c r="Q26" s="26"/>
      <c r="R26" s="26"/>
      <c r="S26" s="26"/>
      <c r="T26" s="23"/>
      <c r="U26" s="24"/>
      <c r="V26" s="23"/>
      <c r="W26" s="23"/>
    </row>
    <row r="27" spans="1:23" ht="241.5" customHeight="1" x14ac:dyDescent="0.3">
      <c r="A27" s="71">
        <v>6</v>
      </c>
      <c r="B27" s="69" t="s">
        <v>35</v>
      </c>
      <c r="C27" s="10" t="s">
        <v>20</v>
      </c>
      <c r="D27" s="10">
        <f>D28/D29*100</f>
        <v>8.2149798176110025</v>
      </c>
      <c r="E27" s="10">
        <f t="shared" ref="E27:J27" si="11">E28/E29*100</f>
        <v>7.9745889387144997</v>
      </c>
      <c r="F27" s="10">
        <f t="shared" si="11"/>
        <v>7.086905113804316</v>
      </c>
      <c r="G27" s="53">
        <f t="shared" si="11"/>
        <v>7.7700426678643613</v>
      </c>
      <c r="H27" s="10">
        <f>H28/H29*100</f>
        <v>4.5482295482295481</v>
      </c>
      <c r="I27" s="10">
        <f t="shared" si="11"/>
        <v>4.5482295482295481</v>
      </c>
      <c r="J27" s="10">
        <f t="shared" si="11"/>
        <v>4.5482295482295481</v>
      </c>
      <c r="K27" s="75" t="s">
        <v>56</v>
      </c>
      <c r="L27" s="67" t="s">
        <v>36</v>
      </c>
      <c r="M27" s="67" t="s">
        <v>26</v>
      </c>
      <c r="N27" s="10">
        <v>7.2</v>
      </c>
      <c r="O27" s="85" t="s">
        <v>37</v>
      </c>
      <c r="P27" s="42"/>
      <c r="Q27" s="26">
        <v>140125.70000000001</v>
      </c>
      <c r="R27" s="26">
        <v>140125.70000000001</v>
      </c>
      <c r="S27" s="26">
        <v>140125.70000000001</v>
      </c>
      <c r="T27" s="23">
        <f>Q27*1/Q8</f>
        <v>0.3623977694253932</v>
      </c>
      <c r="U27" s="24">
        <f>R27*1/R8</f>
        <v>0.43431944923144822</v>
      </c>
      <c r="V27" s="23">
        <f>S27*1/S8</f>
        <v>0.4506788532407226</v>
      </c>
      <c r="W27" s="23" t="e">
        <f>P27*1/P8</f>
        <v>#DIV/0!</v>
      </c>
    </row>
    <row r="28" spans="1:23" ht="23.4" x14ac:dyDescent="0.3">
      <c r="A28" s="72"/>
      <c r="B28" s="70"/>
      <c r="C28" s="29" t="s">
        <v>44</v>
      </c>
      <c r="D28" s="33">
        <v>1099</v>
      </c>
      <c r="E28" s="33">
        <v>1067</v>
      </c>
      <c r="F28" s="33">
        <v>959</v>
      </c>
      <c r="G28" s="56">
        <v>1038</v>
      </c>
      <c r="H28" s="33">
        <v>596</v>
      </c>
      <c r="I28" s="33">
        <v>596</v>
      </c>
      <c r="J28" s="33">
        <v>596</v>
      </c>
      <c r="K28" s="76"/>
      <c r="L28" s="68"/>
      <c r="M28" s="68"/>
      <c r="N28" s="10"/>
      <c r="O28" s="86"/>
      <c r="P28" s="42"/>
      <c r="Q28" s="26"/>
      <c r="R28" s="26"/>
      <c r="S28" s="26"/>
      <c r="T28" s="23"/>
      <c r="U28" s="24"/>
      <c r="V28" s="23"/>
      <c r="W28" s="23"/>
    </row>
    <row r="29" spans="1:23" ht="23.4" x14ac:dyDescent="0.3">
      <c r="A29" s="73"/>
      <c r="B29" s="74"/>
      <c r="C29" s="29" t="s">
        <v>44</v>
      </c>
      <c r="D29" s="33">
        <v>13378</v>
      </c>
      <c r="E29" s="33">
        <v>13380</v>
      </c>
      <c r="F29" s="33">
        <v>13532</v>
      </c>
      <c r="G29" s="56">
        <v>13359</v>
      </c>
      <c r="H29" s="33">
        <f>4657+8447</f>
        <v>13104</v>
      </c>
      <c r="I29" s="33">
        <f t="shared" ref="I29:J29" si="12">4657+8447</f>
        <v>13104</v>
      </c>
      <c r="J29" s="33">
        <f t="shared" si="12"/>
        <v>13104</v>
      </c>
      <c r="K29" s="77"/>
      <c r="L29" s="84"/>
      <c r="M29" s="84"/>
      <c r="N29" s="10"/>
      <c r="O29" s="87"/>
      <c r="P29" s="42"/>
      <c r="Q29" s="26"/>
      <c r="R29" s="26"/>
      <c r="S29" s="26"/>
      <c r="T29" s="23"/>
      <c r="U29" s="24"/>
      <c r="V29" s="23"/>
      <c r="W29" s="23"/>
    </row>
    <row r="30" spans="1:23" ht="103.5" customHeight="1" x14ac:dyDescent="0.3">
      <c r="A30" s="71">
        <v>7</v>
      </c>
      <c r="B30" s="69" t="s">
        <v>38</v>
      </c>
      <c r="C30" s="10" t="s">
        <v>20</v>
      </c>
      <c r="D30" s="10">
        <f>D31/D32*100</f>
        <v>100</v>
      </c>
      <c r="E30" s="10">
        <f t="shared" ref="E30:J30" si="13">E31/E32*100</f>
        <v>100</v>
      </c>
      <c r="F30" s="10">
        <f t="shared" si="13"/>
        <v>100</v>
      </c>
      <c r="G30" s="53">
        <f t="shared" si="13"/>
        <v>100</v>
      </c>
      <c r="H30" s="53">
        <f t="shared" si="13"/>
        <v>100</v>
      </c>
      <c r="I30" s="10">
        <f t="shared" si="13"/>
        <v>100</v>
      </c>
      <c r="J30" s="10">
        <f t="shared" si="13"/>
        <v>100</v>
      </c>
      <c r="K30" s="75" t="s">
        <v>51</v>
      </c>
      <c r="L30" s="8" t="s">
        <v>39</v>
      </c>
      <c r="M30" s="8" t="s">
        <v>26</v>
      </c>
      <c r="N30" s="10">
        <v>100</v>
      </c>
      <c r="O30" s="11" t="s">
        <v>1</v>
      </c>
      <c r="P30" s="42"/>
      <c r="Q30" s="26">
        <v>7210.4</v>
      </c>
      <c r="R30" s="26">
        <v>0</v>
      </c>
      <c r="S30" s="26">
        <v>0</v>
      </c>
      <c r="T30" s="23">
        <f>Q30*1/Q8</f>
        <v>1.86477775073727E-2</v>
      </c>
      <c r="U30" s="24">
        <f>R30*1/R8</f>
        <v>0</v>
      </c>
      <c r="V30" s="23">
        <f>S30*1/S8</f>
        <v>0</v>
      </c>
      <c r="W30" s="23" t="e">
        <f>P30*1/P8</f>
        <v>#DIV/0!</v>
      </c>
    </row>
    <row r="31" spans="1:23" ht="23.4" x14ac:dyDescent="0.3">
      <c r="A31" s="72"/>
      <c r="B31" s="70"/>
      <c r="C31" s="29" t="s">
        <v>44</v>
      </c>
      <c r="D31" s="33">
        <v>496</v>
      </c>
      <c r="E31" s="33">
        <v>367</v>
      </c>
      <c r="F31" s="31">
        <v>353</v>
      </c>
      <c r="G31" s="52">
        <v>340</v>
      </c>
      <c r="H31" s="54">
        <v>375</v>
      </c>
      <c r="I31" s="33">
        <v>375</v>
      </c>
      <c r="J31" s="33">
        <v>375</v>
      </c>
      <c r="K31" s="76"/>
      <c r="L31" s="27"/>
      <c r="M31" s="27"/>
      <c r="N31" s="10"/>
      <c r="O31" s="11"/>
      <c r="P31" s="42"/>
      <c r="Q31" s="26"/>
      <c r="R31" s="26"/>
      <c r="S31" s="26"/>
      <c r="T31" s="23"/>
      <c r="U31" s="24"/>
      <c r="V31" s="23"/>
      <c r="W31" s="23"/>
    </row>
    <row r="32" spans="1:23" ht="23.4" x14ac:dyDescent="0.3">
      <c r="A32" s="73"/>
      <c r="B32" s="74"/>
      <c r="C32" s="29" t="s">
        <v>44</v>
      </c>
      <c r="D32" s="33">
        <v>496</v>
      </c>
      <c r="E32" s="33">
        <v>367</v>
      </c>
      <c r="F32" s="31">
        <v>353</v>
      </c>
      <c r="G32" s="57">
        <v>340</v>
      </c>
      <c r="H32" s="54">
        <v>375</v>
      </c>
      <c r="I32" s="33">
        <v>375</v>
      </c>
      <c r="J32" s="33">
        <v>375</v>
      </c>
      <c r="K32" s="77"/>
      <c r="L32" s="27"/>
      <c r="M32" s="27"/>
      <c r="N32" s="10"/>
      <c r="O32" s="11"/>
      <c r="P32" s="42"/>
      <c r="Q32" s="26"/>
      <c r="R32" s="26"/>
      <c r="S32" s="26"/>
      <c r="T32" s="23"/>
      <c r="U32" s="24"/>
      <c r="V32" s="23"/>
      <c r="W32" s="23"/>
    </row>
    <row r="33" spans="1:23" ht="78" customHeight="1" x14ac:dyDescent="0.3">
      <c r="A33" s="71">
        <v>8</v>
      </c>
      <c r="B33" s="69" t="s">
        <v>40</v>
      </c>
      <c r="C33" s="34" t="s">
        <v>20</v>
      </c>
      <c r="D33" s="34">
        <f>D34/D35*100</f>
        <v>96.006775613697201</v>
      </c>
      <c r="E33" s="34">
        <f>E34/E35*100</f>
        <v>95.227731976607373</v>
      </c>
      <c r="F33" s="78" t="s">
        <v>41</v>
      </c>
      <c r="G33" s="58">
        <f>G34/G35*100</f>
        <v>99.427205144127257</v>
      </c>
      <c r="H33" s="81"/>
      <c r="I33" s="67"/>
      <c r="J33" s="67"/>
      <c r="K33" s="75" t="s">
        <v>48</v>
      </c>
      <c r="L33" s="67" t="s">
        <v>42</v>
      </c>
      <c r="M33" s="67" t="s">
        <v>26</v>
      </c>
      <c r="N33" s="34">
        <f>365/9633*100</f>
        <v>3.7890584449288904</v>
      </c>
      <c r="O33" s="69" t="s">
        <v>43</v>
      </c>
      <c r="P33" s="42"/>
      <c r="Q33" s="26">
        <f>'[1]ФЭО 2024-2027'!$X$148</f>
        <v>54151.4</v>
      </c>
      <c r="R33" s="26">
        <f>'[1]ФЭО 2024-2027'!$AC$148</f>
        <v>54545.900000000009</v>
      </c>
      <c r="S33" s="26">
        <f>'[1]ФЭО 2024-2027'!$AH$148</f>
        <v>54454.5</v>
      </c>
      <c r="T33" s="23">
        <f>Q33*1/Q8</f>
        <v>0.14004816083889135</v>
      </c>
      <c r="U33" s="24">
        <f>R33*1/R8</f>
        <v>0.16906495557798215</v>
      </c>
      <c r="V33" s="23">
        <f>S33*1/S8</f>
        <v>0.17513911876120458</v>
      </c>
      <c r="W33" s="23" t="e">
        <f>P33*1/P8</f>
        <v>#DIV/0!</v>
      </c>
    </row>
    <row r="34" spans="1:23" ht="23.4" x14ac:dyDescent="0.3">
      <c r="A34" s="72"/>
      <c r="B34" s="70"/>
      <c r="C34" s="29" t="s">
        <v>58</v>
      </c>
      <c r="D34" s="35">
        <v>45512.3</v>
      </c>
      <c r="E34" s="35">
        <v>48964.1</v>
      </c>
      <c r="F34" s="79"/>
      <c r="G34" s="58">
        <v>51397.8</v>
      </c>
      <c r="H34" s="82"/>
      <c r="I34" s="68"/>
      <c r="J34" s="68"/>
      <c r="K34" s="76"/>
      <c r="L34" s="68"/>
      <c r="M34" s="68"/>
      <c r="N34" s="10"/>
      <c r="O34" s="70"/>
      <c r="P34" s="42"/>
      <c r="Q34" s="26"/>
      <c r="R34" s="26"/>
      <c r="S34" s="26"/>
      <c r="T34" s="23"/>
      <c r="U34" s="24"/>
      <c r="V34" s="23"/>
      <c r="W34" s="23"/>
    </row>
    <row r="35" spans="1:23" ht="23.4" x14ac:dyDescent="0.3">
      <c r="A35" s="72"/>
      <c r="B35" s="70"/>
      <c r="C35" s="29" t="s">
        <v>58</v>
      </c>
      <c r="D35" s="44">
        <v>47405.3</v>
      </c>
      <c r="E35" s="44">
        <v>51417.9</v>
      </c>
      <c r="F35" s="80"/>
      <c r="G35" s="58">
        <v>51693.9</v>
      </c>
      <c r="H35" s="83"/>
      <c r="I35" s="84"/>
      <c r="J35" s="84"/>
      <c r="K35" s="76"/>
      <c r="L35" s="68"/>
      <c r="M35" s="68"/>
      <c r="N35" s="34"/>
      <c r="O35" s="70"/>
      <c r="P35" s="42"/>
      <c r="Q35" s="26"/>
      <c r="R35" s="26"/>
      <c r="S35" s="26"/>
      <c r="T35" s="23"/>
      <c r="U35" s="24"/>
      <c r="V35" s="23"/>
      <c r="W35" s="23"/>
    </row>
    <row r="36" spans="1:23" ht="108" customHeight="1" x14ac:dyDescent="0.3">
      <c r="A36" s="45">
        <v>9</v>
      </c>
      <c r="B36" s="11" t="s">
        <v>45</v>
      </c>
      <c r="C36" s="29" t="s">
        <v>47</v>
      </c>
      <c r="D36" s="35"/>
      <c r="E36" s="35"/>
      <c r="F36" s="36"/>
      <c r="G36" s="59"/>
      <c r="H36" s="32">
        <v>5</v>
      </c>
      <c r="I36" s="30">
        <v>5</v>
      </c>
      <c r="J36" s="30">
        <v>5</v>
      </c>
      <c r="K36" s="9" t="s">
        <v>54</v>
      </c>
      <c r="L36" s="39" t="s">
        <v>50</v>
      </c>
      <c r="M36" s="39" t="s">
        <v>46</v>
      </c>
      <c r="N36" s="10"/>
      <c r="O36" s="11" t="s">
        <v>43</v>
      </c>
      <c r="P36" s="42"/>
      <c r="Q36" s="26"/>
      <c r="R36" s="26"/>
      <c r="S36" s="26"/>
      <c r="T36" s="23"/>
      <c r="U36" s="24"/>
      <c r="V36" s="23"/>
      <c r="W36" s="23"/>
    </row>
    <row r="37" spans="1:23" ht="15" customHeight="1" x14ac:dyDescent="0.3">
      <c r="K37" s="17"/>
    </row>
    <row r="38" spans="1:23" ht="15" customHeight="1" x14ac:dyDescent="0.3">
      <c r="K38" s="17"/>
    </row>
    <row r="39" spans="1:23" x14ac:dyDescent="0.3">
      <c r="J39" s="37"/>
      <c r="K39" s="38"/>
    </row>
    <row r="40" spans="1:23" x14ac:dyDescent="0.3">
      <c r="J40" s="37"/>
      <c r="K40" s="38"/>
    </row>
    <row r="41" spans="1:23" x14ac:dyDescent="0.3">
      <c r="K41" s="38"/>
    </row>
  </sheetData>
  <mergeCells count="66">
    <mergeCell ref="O8:O10"/>
    <mergeCell ref="F9:G9"/>
    <mergeCell ref="H10:J10"/>
    <mergeCell ref="M1:P1"/>
    <mergeCell ref="M2:O2"/>
    <mergeCell ref="A4:O4"/>
    <mergeCell ref="A5:O5"/>
    <mergeCell ref="A6:O6"/>
    <mergeCell ref="D8:G8"/>
    <mergeCell ref="H8:J8"/>
    <mergeCell ref="A8:A9"/>
    <mergeCell ref="B8:B9"/>
    <mergeCell ref="C8:C9"/>
    <mergeCell ref="L8:L10"/>
    <mergeCell ref="M8:M10"/>
    <mergeCell ref="A12:A14"/>
    <mergeCell ref="B12:B14"/>
    <mergeCell ref="K12:K14"/>
    <mergeCell ref="L12:L14"/>
    <mergeCell ref="M12:M14"/>
    <mergeCell ref="B15:B17"/>
    <mergeCell ref="K15:K17"/>
    <mergeCell ref="L15:L17"/>
    <mergeCell ref="M15:M17"/>
    <mergeCell ref="O15:O17"/>
    <mergeCell ref="A11:O11"/>
    <mergeCell ref="K8:K10"/>
    <mergeCell ref="O18:O20"/>
    <mergeCell ref="A21:A23"/>
    <mergeCell ref="B21:B23"/>
    <mergeCell ref="K21:K23"/>
    <mergeCell ref="L21:L23"/>
    <mergeCell ref="M21:M23"/>
    <mergeCell ref="O21:O23"/>
    <mergeCell ref="A18:A20"/>
    <mergeCell ref="B18:B20"/>
    <mergeCell ref="K18:K20"/>
    <mergeCell ref="L18:L20"/>
    <mergeCell ref="M18:M20"/>
    <mergeCell ref="O12:O14"/>
    <mergeCell ref="A15:A17"/>
    <mergeCell ref="O24:O26"/>
    <mergeCell ref="A27:A29"/>
    <mergeCell ref="B27:B29"/>
    <mergeCell ref="K27:K29"/>
    <mergeCell ref="L27:L29"/>
    <mergeCell ref="M27:M29"/>
    <mergeCell ref="O27:O29"/>
    <mergeCell ref="A24:A26"/>
    <mergeCell ref="B24:B26"/>
    <mergeCell ref="K24:K26"/>
    <mergeCell ref="L24:L26"/>
    <mergeCell ref="M24:M26"/>
    <mergeCell ref="L33:L35"/>
    <mergeCell ref="M33:M35"/>
    <mergeCell ref="O33:O35"/>
    <mergeCell ref="A30:A32"/>
    <mergeCell ref="B30:B32"/>
    <mergeCell ref="A33:A35"/>
    <mergeCell ref="B33:B35"/>
    <mergeCell ref="K33:K35"/>
    <mergeCell ref="K30:K32"/>
    <mergeCell ref="F33:F35"/>
    <mergeCell ref="H33:H35"/>
    <mergeCell ref="I33:I35"/>
    <mergeCell ref="J33:J35"/>
  </mergeCells>
  <printOptions horizontalCentered="1"/>
  <pageMargins left="0" right="0" top="0" bottom="0" header="0.31496062992125984" footer="0.31496062992125984"/>
  <pageSetup paperSize="9" scale="42" fitToHeight="10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 2 к ПОСТ</vt:lpstr>
      <vt:lpstr>'прил 2 к ПОСТ'!Заголовки_для_печати</vt:lpstr>
      <vt:lpstr>'прил 2 к ПОСТ'!Область_печати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Линицкая Эльвира Владимировна</dc:creator>
  <cp:lastModifiedBy>Ральцевич Лариса Юрьевна</cp:lastModifiedBy>
  <cp:lastPrinted>2026-05-23T05:19:48Z</cp:lastPrinted>
  <dcterms:created xsi:type="dcterms:W3CDTF">2022-01-19T07:18:40Z</dcterms:created>
  <dcterms:modified xsi:type="dcterms:W3CDTF">2026-06-26T07:25:06Z</dcterms:modified>
</cp:coreProperties>
</file>